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Sheet1!$A$1:$M$57</definedName>
  </definedNames>
  <calcPr calcId="152511"/>
</workbook>
</file>

<file path=xl/calcChain.xml><?xml version="1.0" encoding="utf-8"?>
<calcChain xmlns="http://schemas.openxmlformats.org/spreadsheetml/2006/main">
  <c r="H56" i="1" l="1"/>
  <c r="J56" i="1" s="1"/>
  <c r="H50" i="1"/>
  <c r="J50" i="1" s="1"/>
  <c r="H46" i="1"/>
  <c r="J46" i="1" s="1"/>
  <c r="H40" i="1"/>
  <c r="J40" i="1" s="1"/>
  <c r="H20" i="1"/>
  <c r="I56" i="1"/>
  <c r="J55" i="1"/>
  <c r="I55" i="1"/>
  <c r="J54" i="1"/>
  <c r="I54" i="1"/>
  <c r="J53" i="1"/>
  <c r="I53" i="1"/>
  <c r="J52" i="1"/>
  <c r="I52" i="1"/>
  <c r="I50" i="1"/>
  <c r="J49" i="1"/>
  <c r="I49" i="1"/>
  <c r="J48" i="1"/>
  <c r="I48" i="1"/>
  <c r="L48" i="1" s="1"/>
  <c r="J47" i="1"/>
  <c r="I47" i="1"/>
  <c r="I46" i="1"/>
  <c r="J45" i="1"/>
  <c r="I45" i="1"/>
  <c r="J44" i="1"/>
  <c r="I44" i="1"/>
  <c r="J43" i="1"/>
  <c r="I43" i="1"/>
  <c r="J42" i="1"/>
  <c r="I42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K55" i="1"/>
  <c r="K54" i="1"/>
  <c r="K53" i="1"/>
  <c r="K52" i="1"/>
  <c r="K49" i="1"/>
  <c r="K48" i="1"/>
  <c r="K47" i="1"/>
  <c r="L45" i="1"/>
  <c r="K45" i="1"/>
  <c r="K44" i="1"/>
  <c r="K43" i="1"/>
  <c r="K42" i="1"/>
  <c r="K39" i="1"/>
  <c r="K38" i="1"/>
  <c r="K37" i="1"/>
  <c r="K36" i="1"/>
  <c r="K35" i="1"/>
  <c r="K34" i="1"/>
  <c r="K33" i="1"/>
  <c r="K32" i="1"/>
  <c r="K31" i="1"/>
  <c r="M30" i="1"/>
  <c r="K30" i="1"/>
  <c r="K29" i="1"/>
  <c r="K28" i="1"/>
  <c r="K27" i="1"/>
  <c r="K26" i="1"/>
  <c r="L25" i="1"/>
  <c r="K25" i="1"/>
  <c r="K24" i="1"/>
  <c r="L23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K9" i="1"/>
  <c r="K8" i="1"/>
  <c r="J8" i="1"/>
  <c r="I8" i="1"/>
  <c r="G55" i="1"/>
  <c r="F55" i="1"/>
  <c r="G54" i="1"/>
  <c r="F54" i="1"/>
  <c r="G53" i="1"/>
  <c r="F53" i="1"/>
  <c r="G52" i="1"/>
  <c r="M52" i="1" s="1"/>
  <c r="F52" i="1"/>
  <c r="G49" i="1"/>
  <c r="M49" i="1" s="1"/>
  <c r="F49" i="1"/>
  <c r="G48" i="1"/>
  <c r="M48" i="1" s="1"/>
  <c r="F48" i="1"/>
  <c r="G47" i="1"/>
  <c r="M47" i="1" s="1"/>
  <c r="F47" i="1"/>
  <c r="G45" i="1"/>
  <c r="M45" i="1" s="1"/>
  <c r="F45" i="1"/>
  <c r="G44" i="1"/>
  <c r="M44" i="1" s="1"/>
  <c r="F44" i="1"/>
  <c r="G43" i="1"/>
  <c r="M43" i="1" s="1"/>
  <c r="F43" i="1"/>
  <c r="G42" i="1"/>
  <c r="F42" i="1"/>
  <c r="G39" i="1"/>
  <c r="M39" i="1" s="1"/>
  <c r="F39" i="1"/>
  <c r="G38" i="1"/>
  <c r="M38" i="1" s="1"/>
  <c r="F38" i="1"/>
  <c r="G37" i="1"/>
  <c r="F37" i="1"/>
  <c r="G36" i="1"/>
  <c r="F36" i="1"/>
  <c r="G35" i="1"/>
  <c r="M35" i="1" s="1"/>
  <c r="F35" i="1"/>
  <c r="G34" i="1"/>
  <c r="M34" i="1" s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M26" i="1" s="1"/>
  <c r="F26" i="1"/>
  <c r="G25" i="1"/>
  <c r="F25" i="1"/>
  <c r="G24" i="1"/>
  <c r="F24" i="1"/>
  <c r="G23" i="1"/>
  <c r="M23" i="1" s="1"/>
  <c r="F23" i="1"/>
  <c r="G22" i="1"/>
  <c r="M22" i="1" s="1"/>
  <c r="F22" i="1"/>
  <c r="G21" i="1"/>
  <c r="F21" i="1"/>
  <c r="G19" i="1"/>
  <c r="M19" i="1" s="1"/>
  <c r="F19" i="1"/>
  <c r="G18" i="1"/>
  <c r="F18" i="1"/>
  <c r="G17" i="1"/>
  <c r="M17" i="1" s="1"/>
  <c r="F17" i="1"/>
  <c r="G16" i="1"/>
  <c r="F16" i="1"/>
  <c r="G15" i="1"/>
  <c r="M15" i="1" s="1"/>
  <c r="F15" i="1"/>
  <c r="G14" i="1"/>
  <c r="M14" i="1" s="1"/>
  <c r="F14" i="1"/>
  <c r="G13" i="1"/>
  <c r="M13" i="1" s="1"/>
  <c r="F13" i="1"/>
  <c r="G12" i="1"/>
  <c r="F12" i="1"/>
  <c r="G11" i="1"/>
  <c r="F11" i="1"/>
  <c r="G10" i="1"/>
  <c r="M10" i="1" s="1"/>
  <c r="F10" i="1"/>
  <c r="G9" i="1"/>
  <c r="F9" i="1"/>
  <c r="G8" i="1"/>
  <c r="F8" i="1"/>
  <c r="E46" i="1"/>
  <c r="K46" i="1" s="1"/>
  <c r="C46" i="1"/>
  <c r="D46" i="1" s="1"/>
  <c r="E50" i="1"/>
  <c r="F50" i="1" s="1"/>
  <c r="G50" i="1" s="1"/>
  <c r="C50" i="1"/>
  <c r="D50" i="1" s="1"/>
  <c r="D49" i="1"/>
  <c r="D48" i="1"/>
  <c r="D47" i="1"/>
  <c r="L47" i="1" s="1"/>
  <c r="D45" i="1"/>
  <c r="D44" i="1"/>
  <c r="D43" i="1"/>
  <c r="L43" i="1" s="1"/>
  <c r="D42" i="1"/>
  <c r="D39" i="1"/>
  <c r="L39" i="1" s="1"/>
  <c r="D38" i="1"/>
  <c r="L38" i="1" s="1"/>
  <c r="D37" i="1"/>
  <c r="D36" i="1"/>
  <c r="D35" i="1"/>
  <c r="D34" i="1"/>
  <c r="L34" i="1" s="1"/>
  <c r="D33" i="1"/>
  <c r="D32" i="1"/>
  <c r="D31" i="1"/>
  <c r="D30" i="1"/>
  <c r="D29" i="1"/>
  <c r="D28" i="1"/>
  <c r="D27" i="1"/>
  <c r="D26" i="1"/>
  <c r="L26" i="1" s="1"/>
  <c r="D25" i="1"/>
  <c r="D24" i="1"/>
  <c r="D23" i="1"/>
  <c r="D22" i="1"/>
  <c r="L22" i="1" s="1"/>
  <c r="D21" i="1"/>
  <c r="D19" i="1"/>
  <c r="L19" i="1" s="1"/>
  <c r="D18" i="1"/>
  <c r="D17" i="1"/>
  <c r="D16" i="1"/>
  <c r="D15" i="1"/>
  <c r="D14" i="1"/>
  <c r="D13" i="1"/>
  <c r="L13" i="1" s="1"/>
  <c r="D12" i="1"/>
  <c r="D11" i="1"/>
  <c r="L11" i="1" s="1"/>
  <c r="D10" i="1"/>
  <c r="D9" i="1"/>
  <c r="L9" i="1" s="1"/>
  <c r="D8" i="1"/>
  <c r="L8" i="1" l="1"/>
  <c r="M12" i="1"/>
  <c r="M16" i="1"/>
  <c r="M18" i="1"/>
  <c r="M21" i="1"/>
  <c r="M25" i="1"/>
  <c r="M27" i="1"/>
  <c r="M29" i="1"/>
  <c r="M31" i="1"/>
  <c r="M33" i="1"/>
  <c r="M37" i="1"/>
  <c r="L53" i="1"/>
  <c r="L55" i="1"/>
  <c r="M8" i="1"/>
  <c r="L15" i="1"/>
  <c r="L17" i="1"/>
  <c r="L24" i="1"/>
  <c r="L28" i="1"/>
  <c r="L30" i="1"/>
  <c r="L32" i="1"/>
  <c r="L36" i="1"/>
  <c r="L42" i="1"/>
  <c r="L44" i="1"/>
  <c r="L50" i="1"/>
  <c r="M53" i="1"/>
  <c r="M55" i="1"/>
  <c r="M9" i="1"/>
  <c r="M11" i="1"/>
  <c r="M24" i="1"/>
  <c r="M28" i="1"/>
  <c r="M32" i="1"/>
  <c r="M36" i="1"/>
  <c r="M42" i="1"/>
  <c r="L52" i="1"/>
  <c r="L54" i="1"/>
  <c r="M50" i="1"/>
  <c r="L10" i="1"/>
  <c r="L12" i="1"/>
  <c r="L14" i="1"/>
  <c r="L16" i="1"/>
  <c r="L18" i="1"/>
  <c r="L21" i="1"/>
  <c r="L27" i="1"/>
  <c r="L29" i="1"/>
  <c r="L31" i="1"/>
  <c r="L33" i="1"/>
  <c r="L35" i="1"/>
  <c r="L37" i="1"/>
  <c r="L49" i="1"/>
  <c r="M54" i="1"/>
  <c r="H41" i="1"/>
  <c r="H51" i="1" s="1"/>
  <c r="H57" i="1" s="1"/>
  <c r="K50" i="1"/>
  <c r="I40" i="1"/>
  <c r="G46" i="1"/>
  <c r="M46" i="1" s="1"/>
  <c r="F46" i="1"/>
  <c r="L46" i="1" s="1"/>
  <c r="G56" i="1" l="1"/>
  <c r="M56" i="1" s="1"/>
  <c r="F56" i="1"/>
  <c r="E56" i="1"/>
  <c r="D56" i="1"/>
  <c r="C56" i="1"/>
  <c r="G40" i="1"/>
  <c r="M40" i="1" s="1"/>
  <c r="F40" i="1"/>
  <c r="E40" i="1"/>
  <c r="D40" i="1"/>
  <c r="L40" i="1" s="1"/>
  <c r="C40" i="1"/>
  <c r="K40" i="1" s="1"/>
  <c r="G20" i="1"/>
  <c r="F20" i="1"/>
  <c r="E20" i="1"/>
  <c r="D20" i="1"/>
  <c r="C20" i="1"/>
  <c r="K56" i="1" l="1"/>
  <c r="L56" i="1"/>
  <c r="J20" i="1"/>
  <c r="M20" i="1" s="1"/>
  <c r="I20" i="1"/>
  <c r="L20" i="1" s="1"/>
  <c r="K20" i="1"/>
  <c r="E41" i="1"/>
  <c r="E51" i="1" s="1"/>
  <c r="E57" i="1" s="1"/>
  <c r="F41" i="1"/>
  <c r="F51" i="1" s="1"/>
  <c r="F57" i="1" s="1"/>
  <c r="G41" i="1"/>
  <c r="G51" i="1" s="1"/>
  <c r="G57" i="1" s="1"/>
  <c r="D41" i="1"/>
  <c r="D51" i="1" s="1"/>
  <c r="D57" i="1" s="1"/>
  <c r="C41" i="1"/>
  <c r="C51" i="1" s="1"/>
  <c r="C57" i="1" s="1"/>
  <c r="I41" i="1" l="1"/>
  <c r="L41" i="1" s="1"/>
  <c r="J41" i="1"/>
  <c r="M41" i="1" s="1"/>
  <c r="K41" i="1"/>
  <c r="I51" i="1" l="1"/>
  <c r="L51" i="1" s="1"/>
  <c r="J51" i="1"/>
  <c r="M51" i="1" s="1"/>
  <c r="K51" i="1"/>
  <c r="K57" i="1" l="1"/>
  <c r="I57" i="1"/>
  <c r="L57" i="1" s="1"/>
  <c r="J57" i="1"/>
  <c r="M57" i="1" s="1"/>
</calcChain>
</file>

<file path=xl/sharedStrings.xml><?xml version="1.0" encoding="utf-8"?>
<sst xmlns="http://schemas.openxmlformats.org/spreadsheetml/2006/main" count="68" uniqueCount="60">
  <si>
    <t>Bank of Baroda</t>
  </si>
  <si>
    <t>Bank of India</t>
  </si>
  <si>
    <t>Canara Bank</t>
  </si>
  <si>
    <t>Indian Bank</t>
  </si>
  <si>
    <t>Uco Bank</t>
  </si>
  <si>
    <t>Federal Bank</t>
  </si>
  <si>
    <t>HDFC Bank</t>
  </si>
  <si>
    <t>ICICI Bank</t>
  </si>
  <si>
    <t>IDBI Bank</t>
  </si>
  <si>
    <t>Indusind Bank</t>
  </si>
  <si>
    <t>South Indian Bank</t>
  </si>
  <si>
    <t>Yes Bank</t>
  </si>
  <si>
    <t>Sr no</t>
  </si>
  <si>
    <t>NAME OF THE BANK</t>
  </si>
  <si>
    <t>Bank of Maharastra</t>
  </si>
  <si>
    <t>Central Bank of India</t>
  </si>
  <si>
    <t>Indian Overseas Bank</t>
  </si>
  <si>
    <t>Punjab&amp; Sind Bank</t>
  </si>
  <si>
    <t>Punjab National Bank</t>
  </si>
  <si>
    <t>State Bank of India</t>
  </si>
  <si>
    <t>Union Bank of India</t>
  </si>
  <si>
    <t>TOTAL NATIONALISED BANKS</t>
  </si>
  <si>
    <t>Catholic Syrian Bank</t>
  </si>
  <si>
    <t>City Union Bank</t>
  </si>
  <si>
    <t>Dhan Luxmi Bank</t>
  </si>
  <si>
    <t>Bandhan Bank</t>
  </si>
  <si>
    <t>J&amp;K Bank</t>
  </si>
  <si>
    <t>Karnataka Bank</t>
  </si>
  <si>
    <t>Karur Vysya Bank</t>
  </si>
  <si>
    <t>Kotak Mahindra Bank</t>
  </si>
  <si>
    <t>Axis(UTI)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</si>
  <si>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</si>
  <si>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</si>
  <si>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</si>
  <si>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</si>
  <si>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</si>
  <si>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</si>
  <si>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</si>
  <si>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</si>
  <si>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</si>
  <si>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</si>
  <si>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</si>
  <si>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</si>
  <si>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</si>
  <si>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No. of Beneficiaries </t>
  </si>
  <si>
    <t>Capital Small Finance Bank</t>
  </si>
  <si>
    <t>RBL Bank</t>
  </si>
  <si>
    <t>AU Small Finance bank</t>
  </si>
  <si>
    <t xml:space="preserve"> The Lakshmi Vilas Bank Ltd.</t>
  </si>
  <si>
    <t>Utkarsh Small Finance Bank</t>
  </si>
  <si>
    <t>TOTAL SMALL FINANCE BANKS</t>
  </si>
  <si>
    <t>IDFC First Bank</t>
  </si>
  <si>
    <t>janaSmall Finance Bank</t>
  </si>
  <si>
    <t>Target for Individuals (SEP-I)</t>
  </si>
  <si>
    <t>Target for Groups (SEP-G)</t>
  </si>
  <si>
    <t>Target for SHG Bank Linkages</t>
  </si>
  <si>
    <t>Total Targets</t>
  </si>
  <si>
    <t>A/c</t>
  </si>
  <si>
    <t>Amt</t>
  </si>
  <si>
    <t xml:space="preserve"> TARGETS FOR FINANCIAL YEAR 2020-21 UNDER NULM SCHEMES FOR  THE BANKS IN U T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</si>
</sst>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Fill="1" applyBorder="1"/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0" fontId="2" fillId="2" borderId="11" xfId="0" applyFont="1" applyFill="1" applyBorder="1"/>
    <xf numFmtId="0" fontId="2" fillId="0" borderId="10" xfId="0" applyFont="1" applyBorder="1" applyAlignment="1"/>
    <xf numFmtId="0" fontId="0" fillId="0" borderId="1" xfId="0" applyBorder="1"/>
    <xf numFmtId="0" fontId="1" fillId="0" borderId="10" xfId="0" applyFont="1" applyBorder="1" applyAlignment="1"/>
    <xf numFmtId="1" fontId="4" fillId="0" borderId="10" xfId="0" applyNumberFormat="1" applyFont="1" applyBorder="1"/>
    <xf numFmtId="0" fontId="2" fillId="0" borderId="10" xfId="0" applyFont="1" applyBorder="1"/>
    <xf numFmtId="0" fontId="2" fillId="2" borderId="1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6" fillId="0" borderId="10" xfId="0" applyFont="1" applyBorder="1"/>
    <xf numFmtId="0" fontId="1" fillId="2" borderId="10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2" fillId="0" borderId="1" xfId="0" applyFont="1" applyFill="1" applyBorder="1" applyAlignment="1"/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2" borderId="1" xfId="0" applyFont="1" applyFill="1" applyBorder="1"/>
    <xf numFmtId="0" fontId="7" fillId="2" borderId="10" xfId="0" applyFont="1" applyFill="1" applyBorder="1"/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/>
    <xf numFmtId="0" fontId="2" fillId="0" borderId="13" xfId="0" applyFont="1" applyFill="1" applyBorder="1" applyAlignment="1"/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5"/>
  <sheetViews>
    <sheetView tabSelected="1" workbookViewId="0">
      <pane xSplit="6" ySplit="7" topLeftCell="G8" activePane="bottomRight" state="frozen"/>
      <selection pane="topRight" activeCell="G1" sqref="G1"/>
      <selection pane="bottomLeft" activeCell="A8" sqref="A8"/>
      <selection pane="bottomRight" sqref="A1:M57"/>
    </sheetView>
  </sheetViews>
  <sheetFormatPr defaultRowHeight="15" x14ac:dyDescent="0.25"/>
  <cols>
    <col min="1" max="1" width="7.42578125" customWidth="1"/>
    <col min="2" max="2" width="22.42578125" customWidth="1"/>
    <col min="3" max="3" width="9.85546875" style="5" bestFit="1" customWidth="1"/>
    <col min="4" max="4" width="9.42578125" style="5" bestFit="1" customWidth="1"/>
    <col min="5" max="5" width="12.5703125" style="5" customWidth="1"/>
    <col min="6" max="6" width="10.28515625" customWidth="1"/>
    <col min="7" max="7" width="13.5703125" customWidth="1"/>
    <col min="10" max="10" width="13.140625" customWidth="1"/>
    <col min="13" max="13" width="12.7109375" customWidth="1"/>
  </cols>
  <sheetData>
    <row r="1" spans="1:19" ht="20.100000000000001" customHeight="1" x14ac:dyDescent="0.25">
      <c r="A1" s="37" t="s">
        <v>59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22"/>
      <c r="O1" s="22"/>
      <c r="P1" s="22"/>
    </row>
    <row r="2" spans="1:19" ht="20.100000000000001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23"/>
      <c r="O2" s="23"/>
      <c r="P2" s="23"/>
    </row>
    <row r="3" spans="1:19" ht="20.100000000000001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24"/>
      <c r="O3" s="24"/>
      <c r="P3" s="24"/>
    </row>
    <row r="4" spans="1:19" ht="37.5" customHeight="1" x14ac:dyDescent="0.25">
      <c r="A4" s="18" t="s">
        <v>12</v>
      </c>
      <c r="B4" s="20" t="s">
        <v>13</v>
      </c>
      <c r="C4" s="46" t="s">
        <v>53</v>
      </c>
      <c r="D4" s="47"/>
      <c r="E4" s="46" t="s">
        <v>54</v>
      </c>
      <c r="F4" s="52"/>
      <c r="G4" s="47"/>
      <c r="H4" s="27" t="s">
        <v>55</v>
      </c>
      <c r="I4" s="27"/>
      <c r="J4" s="27"/>
      <c r="K4" s="28" t="s">
        <v>56</v>
      </c>
      <c r="L4" s="29"/>
      <c r="M4" s="30"/>
      <c r="S4">
        <v>3</v>
      </c>
    </row>
    <row r="5" spans="1:19" ht="20.100000000000001" customHeight="1" x14ac:dyDescent="0.25">
      <c r="A5" s="2"/>
      <c r="B5" s="19"/>
      <c r="C5" s="48"/>
      <c r="D5" s="49"/>
      <c r="E5" s="48"/>
      <c r="F5" s="53"/>
      <c r="G5" s="49"/>
      <c r="H5" s="27"/>
      <c r="I5" s="27"/>
      <c r="J5" s="27"/>
      <c r="K5" s="31"/>
      <c r="L5" s="32"/>
      <c r="M5" s="33"/>
    </row>
    <row r="6" spans="1:19" ht="20.100000000000001" customHeight="1" x14ac:dyDescent="0.3">
      <c r="A6" s="2"/>
      <c r="B6" s="11"/>
      <c r="C6" s="50"/>
      <c r="D6" s="51"/>
      <c r="E6" s="50"/>
      <c r="F6" s="54"/>
      <c r="G6" s="51"/>
      <c r="H6" s="27"/>
      <c r="I6" s="27"/>
      <c r="J6" s="27"/>
      <c r="K6" s="34"/>
      <c r="L6" s="35"/>
      <c r="M6" s="36"/>
    </row>
    <row r="7" spans="1:19" ht="20.100000000000001" customHeight="1" x14ac:dyDescent="0.3">
      <c r="A7" s="2"/>
      <c r="B7" s="11"/>
      <c r="C7" s="57" t="s">
        <v>57</v>
      </c>
      <c r="D7" s="57" t="s">
        <v>58</v>
      </c>
      <c r="E7" s="57" t="s">
        <v>57</v>
      </c>
      <c r="F7" s="57" t="s">
        <v>58</v>
      </c>
      <c r="G7" s="58" t="s">
        <v>44</v>
      </c>
      <c r="H7" s="57" t="s">
        <v>57</v>
      </c>
      <c r="I7" s="57" t="s">
        <v>58</v>
      </c>
      <c r="J7" s="58" t="s">
        <v>44</v>
      </c>
      <c r="K7" s="57" t="s">
        <v>57</v>
      </c>
      <c r="L7" s="57" t="s">
        <v>58</v>
      </c>
      <c r="M7" s="58" t="s">
        <v>44</v>
      </c>
    </row>
    <row r="8" spans="1:19" ht="20.100000000000001" customHeight="1" x14ac:dyDescent="0.3">
      <c r="A8" s="3">
        <v>1</v>
      </c>
      <c r="B8" s="12" t="s">
        <v>0</v>
      </c>
      <c r="C8" s="1">
        <v>3</v>
      </c>
      <c r="D8" s="26">
        <f>+C8*2</f>
        <v>6</v>
      </c>
      <c r="E8" s="1">
        <v>1</v>
      </c>
      <c r="F8" s="26">
        <f>+E8*10</f>
        <v>10</v>
      </c>
      <c r="G8" s="26">
        <f>+E8*3</f>
        <v>3</v>
      </c>
      <c r="H8" s="1">
        <v>4</v>
      </c>
      <c r="I8" s="26">
        <f>+H8*1</f>
        <v>4</v>
      </c>
      <c r="J8" s="26">
        <f>H8*10</f>
        <v>40</v>
      </c>
      <c r="K8" s="26">
        <f>C8+E8+H8</f>
        <v>8</v>
      </c>
      <c r="L8" s="26">
        <f>D8+F8+I8</f>
        <v>20</v>
      </c>
      <c r="M8" s="26">
        <f>G8+J8</f>
        <v>43</v>
      </c>
    </row>
    <row r="9" spans="1:19" ht="20.100000000000001" customHeight="1" x14ac:dyDescent="0.3">
      <c r="A9" s="3">
        <v>2</v>
      </c>
      <c r="B9" s="12" t="s">
        <v>1</v>
      </c>
      <c r="C9" s="1">
        <v>3</v>
      </c>
      <c r="D9" s="26">
        <f t="shared" ref="D9:D39" si="0">+C9*2</f>
        <v>6</v>
      </c>
      <c r="E9" s="1">
        <v>1</v>
      </c>
      <c r="F9" s="26">
        <f t="shared" ref="F9:F39" si="1">+E9*10</f>
        <v>10</v>
      </c>
      <c r="G9" s="26">
        <f t="shared" ref="G9:G19" si="2">+E9*3</f>
        <v>3</v>
      </c>
      <c r="H9" s="1">
        <v>3</v>
      </c>
      <c r="I9" s="26">
        <f t="shared" ref="I9:I57" si="3">+H9*1</f>
        <v>3</v>
      </c>
      <c r="J9" s="26">
        <f t="shared" ref="J9:J57" si="4">H9*10</f>
        <v>30</v>
      </c>
      <c r="K9" s="26">
        <f t="shared" ref="K9:K57" si="5">C9+E9+H9</f>
        <v>7</v>
      </c>
      <c r="L9" s="26">
        <f t="shared" ref="L9:L57" si="6">D9+F9+I9</f>
        <v>19</v>
      </c>
      <c r="M9" s="26">
        <f t="shared" ref="M9:M57" si="7">G9+J9</f>
        <v>33</v>
      </c>
    </row>
    <row r="10" spans="1:19" ht="20.100000000000001" customHeight="1" x14ac:dyDescent="0.3">
      <c r="A10" s="3">
        <v>3</v>
      </c>
      <c r="B10" s="12" t="s">
        <v>14</v>
      </c>
      <c r="C10" s="1">
        <v>1</v>
      </c>
      <c r="D10" s="26">
        <f t="shared" si="0"/>
        <v>2</v>
      </c>
      <c r="E10" s="1">
        <v>0</v>
      </c>
      <c r="F10" s="26">
        <f t="shared" si="1"/>
        <v>0</v>
      </c>
      <c r="G10" s="26">
        <f t="shared" si="2"/>
        <v>0</v>
      </c>
      <c r="H10" s="1">
        <v>1</v>
      </c>
      <c r="I10" s="26">
        <f t="shared" si="3"/>
        <v>1</v>
      </c>
      <c r="J10" s="26">
        <f t="shared" si="4"/>
        <v>10</v>
      </c>
      <c r="K10" s="26">
        <f t="shared" si="5"/>
        <v>2</v>
      </c>
      <c r="L10" s="26">
        <f t="shared" si="6"/>
        <v>3</v>
      </c>
      <c r="M10" s="26">
        <f t="shared" si="7"/>
        <v>10</v>
      </c>
    </row>
    <row r="11" spans="1:19" ht="20.100000000000001" customHeight="1" x14ac:dyDescent="0.3">
      <c r="A11" s="3">
        <v>4</v>
      </c>
      <c r="B11" s="13" t="s">
        <v>2</v>
      </c>
      <c r="C11" s="1">
        <v>3</v>
      </c>
      <c r="D11" s="26">
        <f t="shared" si="0"/>
        <v>6</v>
      </c>
      <c r="E11" s="1">
        <v>1</v>
      </c>
      <c r="F11" s="26">
        <f t="shared" si="1"/>
        <v>10</v>
      </c>
      <c r="G11" s="26">
        <f t="shared" si="2"/>
        <v>3</v>
      </c>
      <c r="H11" s="1">
        <v>3</v>
      </c>
      <c r="I11" s="26">
        <f t="shared" si="3"/>
        <v>3</v>
      </c>
      <c r="J11" s="26">
        <f t="shared" si="4"/>
        <v>30</v>
      </c>
      <c r="K11" s="26">
        <f t="shared" si="5"/>
        <v>7</v>
      </c>
      <c r="L11" s="26">
        <f t="shared" si="6"/>
        <v>19</v>
      </c>
      <c r="M11" s="26">
        <f t="shared" si="7"/>
        <v>33</v>
      </c>
    </row>
    <row r="12" spans="1:19" ht="20.100000000000001" customHeight="1" x14ac:dyDescent="0.3">
      <c r="A12" s="3">
        <v>5</v>
      </c>
      <c r="B12" s="13" t="s">
        <v>15</v>
      </c>
      <c r="C12" s="1">
        <v>2</v>
      </c>
      <c r="D12" s="26">
        <f t="shared" si="0"/>
        <v>4</v>
      </c>
      <c r="E12" s="1">
        <v>0</v>
      </c>
      <c r="F12" s="26">
        <f t="shared" si="1"/>
        <v>0</v>
      </c>
      <c r="G12" s="26">
        <f t="shared" si="2"/>
        <v>0</v>
      </c>
      <c r="H12" s="1">
        <v>2</v>
      </c>
      <c r="I12" s="26">
        <f t="shared" si="3"/>
        <v>2</v>
      </c>
      <c r="J12" s="26">
        <f t="shared" si="4"/>
        <v>20</v>
      </c>
      <c r="K12" s="26">
        <f t="shared" si="5"/>
        <v>4</v>
      </c>
      <c r="L12" s="26">
        <f t="shared" si="6"/>
        <v>6</v>
      </c>
      <c r="M12" s="26">
        <f t="shared" si="7"/>
        <v>20</v>
      </c>
    </row>
    <row r="13" spans="1:19" ht="20.100000000000001" customHeight="1" x14ac:dyDescent="0.3">
      <c r="A13" s="3">
        <v>6</v>
      </c>
      <c r="B13" s="13" t="s">
        <v>3</v>
      </c>
      <c r="C13" s="1">
        <v>3</v>
      </c>
      <c r="D13" s="26">
        <f t="shared" si="0"/>
        <v>6</v>
      </c>
      <c r="E13" s="1">
        <v>0</v>
      </c>
      <c r="F13" s="26">
        <f t="shared" si="1"/>
        <v>0</v>
      </c>
      <c r="G13" s="26">
        <f t="shared" si="2"/>
        <v>0</v>
      </c>
      <c r="H13" s="1">
        <v>4</v>
      </c>
      <c r="I13" s="26">
        <f t="shared" si="3"/>
        <v>4</v>
      </c>
      <c r="J13" s="26">
        <f t="shared" si="4"/>
        <v>40</v>
      </c>
      <c r="K13" s="26">
        <f t="shared" si="5"/>
        <v>7</v>
      </c>
      <c r="L13" s="26">
        <f t="shared" si="6"/>
        <v>10</v>
      </c>
      <c r="M13" s="26">
        <f t="shared" si="7"/>
        <v>40</v>
      </c>
    </row>
    <row r="14" spans="1:19" ht="20.100000000000001" customHeight="1" x14ac:dyDescent="0.3">
      <c r="A14" s="3">
        <v>7</v>
      </c>
      <c r="B14" s="13" t="s">
        <v>16</v>
      </c>
      <c r="C14" s="1">
        <v>2</v>
      </c>
      <c r="D14" s="26">
        <f t="shared" si="0"/>
        <v>4</v>
      </c>
      <c r="E14" s="1">
        <v>0</v>
      </c>
      <c r="F14" s="26">
        <f t="shared" si="1"/>
        <v>0</v>
      </c>
      <c r="G14" s="26">
        <f t="shared" si="2"/>
        <v>0</v>
      </c>
      <c r="H14" s="1">
        <v>2</v>
      </c>
      <c r="I14" s="26">
        <f t="shared" si="3"/>
        <v>2</v>
      </c>
      <c r="J14" s="26">
        <f t="shared" si="4"/>
        <v>20</v>
      </c>
      <c r="K14" s="26">
        <f t="shared" si="5"/>
        <v>4</v>
      </c>
      <c r="L14" s="26">
        <f t="shared" si="6"/>
        <v>6</v>
      </c>
      <c r="M14" s="26">
        <f t="shared" si="7"/>
        <v>20</v>
      </c>
    </row>
    <row r="15" spans="1:19" ht="20.100000000000001" customHeight="1" x14ac:dyDescent="0.3">
      <c r="A15" s="3">
        <v>8</v>
      </c>
      <c r="B15" s="13" t="s">
        <v>17</v>
      </c>
      <c r="C15" s="1">
        <v>2</v>
      </c>
      <c r="D15" s="26">
        <f t="shared" si="0"/>
        <v>4</v>
      </c>
      <c r="E15" s="1">
        <v>0</v>
      </c>
      <c r="F15" s="26">
        <f t="shared" si="1"/>
        <v>0</v>
      </c>
      <c r="G15" s="26">
        <f t="shared" si="2"/>
        <v>0</v>
      </c>
      <c r="H15" s="1">
        <v>2</v>
      </c>
      <c r="I15" s="26">
        <f t="shared" si="3"/>
        <v>2</v>
      </c>
      <c r="J15" s="26">
        <f t="shared" si="4"/>
        <v>20</v>
      </c>
      <c r="K15" s="26">
        <f t="shared" si="5"/>
        <v>4</v>
      </c>
      <c r="L15" s="26">
        <f t="shared" si="6"/>
        <v>6</v>
      </c>
      <c r="M15" s="26">
        <f t="shared" si="7"/>
        <v>20</v>
      </c>
    </row>
    <row r="16" spans="1:19" ht="20.100000000000001" customHeight="1" x14ac:dyDescent="0.3">
      <c r="A16" s="3">
        <v>9</v>
      </c>
      <c r="B16" s="13" t="s">
        <v>18</v>
      </c>
      <c r="C16" s="1">
        <v>4</v>
      </c>
      <c r="D16" s="26">
        <f t="shared" si="0"/>
        <v>8</v>
      </c>
      <c r="E16" s="1">
        <v>1</v>
      </c>
      <c r="F16" s="26">
        <f t="shared" si="1"/>
        <v>10</v>
      </c>
      <c r="G16" s="26">
        <f t="shared" si="2"/>
        <v>3</v>
      </c>
      <c r="H16" s="1">
        <v>5</v>
      </c>
      <c r="I16" s="26">
        <f t="shared" si="3"/>
        <v>5</v>
      </c>
      <c r="J16" s="26">
        <f t="shared" si="4"/>
        <v>50</v>
      </c>
      <c r="K16" s="26">
        <f t="shared" si="5"/>
        <v>10</v>
      </c>
      <c r="L16" s="26">
        <f t="shared" si="6"/>
        <v>23</v>
      </c>
      <c r="M16" s="26">
        <f t="shared" si="7"/>
        <v>53</v>
      </c>
    </row>
    <row r="17" spans="1:13" ht="20.100000000000001" customHeight="1" x14ac:dyDescent="0.3">
      <c r="A17" s="3">
        <v>10</v>
      </c>
      <c r="B17" s="13" t="s">
        <v>19</v>
      </c>
      <c r="C17" s="1">
        <v>5</v>
      </c>
      <c r="D17" s="26">
        <f t="shared" si="0"/>
        <v>10</v>
      </c>
      <c r="E17" s="1">
        <v>1</v>
      </c>
      <c r="F17" s="26">
        <f t="shared" si="1"/>
        <v>10</v>
      </c>
      <c r="G17" s="26">
        <f t="shared" si="2"/>
        <v>3</v>
      </c>
      <c r="H17" s="1">
        <v>6</v>
      </c>
      <c r="I17" s="26">
        <f t="shared" si="3"/>
        <v>6</v>
      </c>
      <c r="J17" s="26">
        <f t="shared" si="4"/>
        <v>60</v>
      </c>
      <c r="K17" s="26">
        <f t="shared" si="5"/>
        <v>12</v>
      </c>
      <c r="L17" s="26">
        <f t="shared" si="6"/>
        <v>26</v>
      </c>
      <c r="M17" s="26">
        <f t="shared" si="7"/>
        <v>63</v>
      </c>
    </row>
    <row r="18" spans="1:13" ht="20.100000000000001" customHeight="1" x14ac:dyDescent="0.3">
      <c r="A18" s="3">
        <v>11</v>
      </c>
      <c r="B18" s="13" t="s">
        <v>4</v>
      </c>
      <c r="C18" s="1">
        <v>3</v>
      </c>
      <c r="D18" s="26">
        <f t="shared" si="0"/>
        <v>6</v>
      </c>
      <c r="E18" s="1">
        <v>0</v>
      </c>
      <c r="F18" s="26">
        <f t="shared" si="1"/>
        <v>0</v>
      </c>
      <c r="G18" s="26">
        <f t="shared" si="2"/>
        <v>0</v>
      </c>
      <c r="H18" s="1">
        <v>3</v>
      </c>
      <c r="I18" s="26">
        <f t="shared" si="3"/>
        <v>3</v>
      </c>
      <c r="J18" s="26">
        <f t="shared" si="4"/>
        <v>30</v>
      </c>
      <c r="K18" s="26">
        <f t="shared" si="5"/>
        <v>6</v>
      </c>
      <c r="L18" s="26">
        <f t="shared" si="6"/>
        <v>9</v>
      </c>
      <c r="M18" s="26">
        <f t="shared" si="7"/>
        <v>30</v>
      </c>
    </row>
    <row r="19" spans="1:13" ht="20.100000000000001" customHeight="1" x14ac:dyDescent="0.3">
      <c r="A19" s="3">
        <v>12</v>
      </c>
      <c r="B19" s="13" t="s">
        <v>20</v>
      </c>
      <c r="C19" s="1">
        <v>3</v>
      </c>
      <c r="D19" s="26">
        <f t="shared" si="0"/>
        <v>6</v>
      </c>
      <c r="E19" s="1">
        <v>0</v>
      </c>
      <c r="F19" s="26">
        <f t="shared" si="1"/>
        <v>0</v>
      </c>
      <c r="G19" s="26">
        <f t="shared" si="2"/>
        <v>0</v>
      </c>
      <c r="H19" s="1">
        <v>3</v>
      </c>
      <c r="I19" s="26">
        <f t="shared" si="3"/>
        <v>3</v>
      </c>
      <c r="J19" s="26">
        <f t="shared" si="4"/>
        <v>30</v>
      </c>
      <c r="K19" s="26">
        <f t="shared" si="5"/>
        <v>6</v>
      </c>
      <c r="L19" s="26">
        <f t="shared" si="6"/>
        <v>9</v>
      </c>
      <c r="M19" s="26">
        <f t="shared" si="7"/>
        <v>30</v>
      </c>
    </row>
    <row r="20" spans="1:13" ht="20.100000000000001" customHeight="1" x14ac:dyDescent="0.3">
      <c r="A20" s="40" t="s">
        <v>21</v>
      </c>
      <c r="B20" s="41"/>
      <c r="C20" s="1">
        <f>SUM(C8:C19)</f>
        <v>34</v>
      </c>
      <c r="D20" s="1">
        <f t="shared" ref="D20:G20" si="8">SUM(D8:D19)</f>
        <v>68</v>
      </c>
      <c r="E20" s="1">
        <f t="shared" si="8"/>
        <v>5</v>
      </c>
      <c r="F20" s="1">
        <f t="shared" si="8"/>
        <v>50</v>
      </c>
      <c r="G20" s="1">
        <f t="shared" si="8"/>
        <v>15</v>
      </c>
      <c r="H20" s="1">
        <f>SUM(H8:H19)</f>
        <v>38</v>
      </c>
      <c r="I20" s="26">
        <f t="shared" si="3"/>
        <v>38</v>
      </c>
      <c r="J20" s="26">
        <f t="shared" si="4"/>
        <v>380</v>
      </c>
      <c r="K20" s="26">
        <f t="shared" si="5"/>
        <v>77</v>
      </c>
      <c r="L20" s="26">
        <f t="shared" si="6"/>
        <v>156</v>
      </c>
      <c r="M20" s="26">
        <f t="shared" si="7"/>
        <v>395</v>
      </c>
    </row>
    <row r="21" spans="1:13" ht="20.100000000000001" customHeight="1" x14ac:dyDescent="0.3">
      <c r="A21" s="9">
        <v>13</v>
      </c>
      <c r="B21" s="13" t="s">
        <v>30</v>
      </c>
      <c r="C21" s="4">
        <v>2</v>
      </c>
      <c r="D21" s="26">
        <f t="shared" si="0"/>
        <v>4</v>
      </c>
      <c r="E21" s="1">
        <v>0</v>
      </c>
      <c r="F21" s="26">
        <f t="shared" si="1"/>
        <v>0</v>
      </c>
      <c r="G21" s="26">
        <f t="shared" ref="G21:G39" si="9">+E21*3</f>
        <v>0</v>
      </c>
      <c r="H21" s="4">
        <v>2</v>
      </c>
      <c r="I21" s="26">
        <f t="shared" si="3"/>
        <v>2</v>
      </c>
      <c r="J21" s="26">
        <f t="shared" si="4"/>
        <v>20</v>
      </c>
      <c r="K21" s="26">
        <f t="shared" si="5"/>
        <v>4</v>
      </c>
      <c r="L21" s="26">
        <f t="shared" si="6"/>
        <v>6</v>
      </c>
      <c r="M21" s="26">
        <f t="shared" si="7"/>
        <v>20</v>
      </c>
    </row>
    <row r="22" spans="1:13" ht="20.100000000000001" customHeight="1" x14ac:dyDescent="0.3">
      <c r="A22" s="9">
        <v>14</v>
      </c>
      <c r="B22" s="13" t="s">
        <v>25</v>
      </c>
      <c r="C22" s="1">
        <v>0</v>
      </c>
      <c r="D22" s="26">
        <f t="shared" si="0"/>
        <v>0</v>
      </c>
      <c r="E22" s="1">
        <v>0</v>
      </c>
      <c r="F22" s="26">
        <f t="shared" si="1"/>
        <v>0</v>
      </c>
      <c r="G22" s="26">
        <f t="shared" si="9"/>
        <v>0</v>
      </c>
      <c r="H22" s="1">
        <v>0</v>
      </c>
      <c r="I22" s="26">
        <f t="shared" si="3"/>
        <v>0</v>
      </c>
      <c r="J22" s="26">
        <f t="shared" si="4"/>
        <v>0</v>
      </c>
      <c r="K22" s="26">
        <f t="shared" si="5"/>
        <v>0</v>
      </c>
      <c r="L22" s="26">
        <f t="shared" si="6"/>
        <v>0</v>
      </c>
      <c r="M22" s="26">
        <f t="shared" si="7"/>
        <v>0</v>
      </c>
    </row>
    <row r="23" spans="1:13" ht="20.100000000000001" customHeight="1" x14ac:dyDescent="0.3">
      <c r="A23" s="3">
        <v>15</v>
      </c>
      <c r="B23" s="13" t="s">
        <v>22</v>
      </c>
      <c r="C23" s="1">
        <v>0</v>
      </c>
      <c r="D23" s="26">
        <f t="shared" si="0"/>
        <v>0</v>
      </c>
      <c r="E23" s="1">
        <v>0</v>
      </c>
      <c r="F23" s="26">
        <f t="shared" si="1"/>
        <v>0</v>
      </c>
      <c r="G23" s="26">
        <f t="shared" si="9"/>
        <v>0</v>
      </c>
      <c r="H23" s="1">
        <v>0</v>
      </c>
      <c r="I23" s="26">
        <f t="shared" si="3"/>
        <v>0</v>
      </c>
      <c r="J23" s="26">
        <f t="shared" si="4"/>
        <v>0</v>
      </c>
      <c r="K23" s="26">
        <f t="shared" si="5"/>
        <v>0</v>
      </c>
      <c r="L23" s="26">
        <f t="shared" si="6"/>
        <v>0</v>
      </c>
      <c r="M23" s="26">
        <f t="shared" si="7"/>
        <v>0</v>
      </c>
    </row>
    <row r="24" spans="1:13" ht="20.100000000000001" customHeight="1" x14ac:dyDescent="0.3">
      <c r="A24" s="3">
        <v>16</v>
      </c>
      <c r="B24" s="13" t="s">
        <v>23</v>
      </c>
      <c r="C24" s="1">
        <v>0</v>
      </c>
      <c r="D24" s="26">
        <f t="shared" si="0"/>
        <v>0</v>
      </c>
      <c r="E24" s="1">
        <v>0</v>
      </c>
      <c r="F24" s="26">
        <f t="shared" si="1"/>
        <v>0</v>
      </c>
      <c r="G24" s="26">
        <f t="shared" si="9"/>
        <v>0</v>
      </c>
      <c r="H24" s="1">
        <v>0</v>
      </c>
      <c r="I24" s="26">
        <f t="shared" si="3"/>
        <v>0</v>
      </c>
      <c r="J24" s="26">
        <f t="shared" si="4"/>
        <v>0</v>
      </c>
      <c r="K24" s="26">
        <f t="shared" si="5"/>
        <v>0</v>
      </c>
      <c r="L24" s="26">
        <f t="shared" si="6"/>
        <v>0</v>
      </c>
      <c r="M24" s="26">
        <f t="shared" si="7"/>
        <v>0</v>
      </c>
    </row>
    <row r="25" spans="1:13" ht="20.100000000000001" customHeight="1" x14ac:dyDescent="0.3">
      <c r="A25" s="3">
        <v>17</v>
      </c>
      <c r="B25" s="13" t="s">
        <v>24</v>
      </c>
      <c r="C25" s="1">
        <v>0</v>
      </c>
      <c r="D25" s="26">
        <f t="shared" si="0"/>
        <v>0</v>
      </c>
      <c r="E25" s="1">
        <v>0</v>
      </c>
      <c r="F25" s="26">
        <f t="shared" si="1"/>
        <v>0</v>
      </c>
      <c r="G25" s="26">
        <f t="shared" si="9"/>
        <v>0</v>
      </c>
      <c r="H25" s="1">
        <v>0</v>
      </c>
      <c r="I25" s="26">
        <f t="shared" si="3"/>
        <v>0</v>
      </c>
      <c r="J25" s="26">
        <f t="shared" si="4"/>
        <v>0</v>
      </c>
      <c r="K25" s="26">
        <f t="shared" si="5"/>
        <v>0</v>
      </c>
      <c r="L25" s="26">
        <f t="shared" si="6"/>
        <v>0</v>
      </c>
      <c r="M25" s="26">
        <f t="shared" si="7"/>
        <v>0</v>
      </c>
    </row>
    <row r="26" spans="1:13" ht="20.100000000000001" customHeight="1" x14ac:dyDescent="0.3">
      <c r="A26" s="3">
        <v>18</v>
      </c>
      <c r="B26" s="13" t="s">
        <v>5</v>
      </c>
      <c r="C26" s="1">
        <v>0</v>
      </c>
      <c r="D26" s="26">
        <f t="shared" si="0"/>
        <v>0</v>
      </c>
      <c r="E26" s="1">
        <v>0</v>
      </c>
      <c r="F26" s="26">
        <f t="shared" si="1"/>
        <v>0</v>
      </c>
      <c r="G26" s="26">
        <f t="shared" si="9"/>
        <v>0</v>
      </c>
      <c r="H26" s="1">
        <v>0</v>
      </c>
      <c r="I26" s="26">
        <f t="shared" si="3"/>
        <v>0</v>
      </c>
      <c r="J26" s="26">
        <f t="shared" si="4"/>
        <v>0</v>
      </c>
      <c r="K26" s="26">
        <f t="shared" si="5"/>
        <v>0</v>
      </c>
      <c r="L26" s="26">
        <f t="shared" si="6"/>
        <v>0</v>
      </c>
      <c r="M26" s="26">
        <f t="shared" si="7"/>
        <v>0</v>
      </c>
    </row>
    <row r="27" spans="1:13" ht="20.100000000000001" customHeight="1" x14ac:dyDescent="0.3">
      <c r="A27" s="8">
        <v>19</v>
      </c>
      <c r="B27" s="13" t="s">
        <v>6</v>
      </c>
      <c r="C27" s="1">
        <v>2</v>
      </c>
      <c r="D27" s="26">
        <f t="shared" si="0"/>
        <v>4</v>
      </c>
      <c r="E27" s="1">
        <v>0</v>
      </c>
      <c r="F27" s="26">
        <f t="shared" si="1"/>
        <v>0</v>
      </c>
      <c r="G27" s="26">
        <f t="shared" si="9"/>
        <v>0</v>
      </c>
      <c r="H27" s="1">
        <v>3</v>
      </c>
      <c r="I27" s="26">
        <f t="shared" si="3"/>
        <v>3</v>
      </c>
      <c r="J27" s="26">
        <f t="shared" si="4"/>
        <v>30</v>
      </c>
      <c r="K27" s="26">
        <f t="shared" si="5"/>
        <v>5</v>
      </c>
      <c r="L27" s="26">
        <f t="shared" si="6"/>
        <v>7</v>
      </c>
      <c r="M27" s="26">
        <f t="shared" si="7"/>
        <v>30</v>
      </c>
    </row>
    <row r="28" spans="1:13" ht="20.100000000000001" customHeight="1" x14ac:dyDescent="0.3">
      <c r="A28" s="8">
        <v>20</v>
      </c>
      <c r="B28" s="13" t="s">
        <v>7</v>
      </c>
      <c r="C28" s="1">
        <v>2</v>
      </c>
      <c r="D28" s="26">
        <f t="shared" si="0"/>
        <v>4</v>
      </c>
      <c r="E28" s="1">
        <v>0</v>
      </c>
      <c r="F28" s="26">
        <f t="shared" si="1"/>
        <v>0</v>
      </c>
      <c r="G28" s="26">
        <f t="shared" si="9"/>
        <v>0</v>
      </c>
      <c r="H28" s="1">
        <v>2</v>
      </c>
      <c r="I28" s="26">
        <f t="shared" si="3"/>
        <v>2</v>
      </c>
      <c r="J28" s="26">
        <f t="shared" si="4"/>
        <v>20</v>
      </c>
      <c r="K28" s="26">
        <f t="shared" si="5"/>
        <v>4</v>
      </c>
      <c r="L28" s="26">
        <f t="shared" si="6"/>
        <v>6</v>
      </c>
      <c r="M28" s="26">
        <f t="shared" si="7"/>
        <v>20</v>
      </c>
    </row>
    <row r="29" spans="1:13" ht="20.100000000000001" customHeight="1" x14ac:dyDescent="0.3">
      <c r="A29" s="3">
        <v>21</v>
      </c>
      <c r="B29" s="13" t="s">
        <v>8</v>
      </c>
      <c r="C29" s="1">
        <v>2</v>
      </c>
      <c r="D29" s="26">
        <f t="shared" si="0"/>
        <v>4</v>
      </c>
      <c r="E29" s="1">
        <v>0</v>
      </c>
      <c r="F29" s="26">
        <f t="shared" si="1"/>
        <v>0</v>
      </c>
      <c r="G29" s="26">
        <f t="shared" si="9"/>
        <v>0</v>
      </c>
      <c r="H29" s="1">
        <v>2</v>
      </c>
      <c r="I29" s="26">
        <f t="shared" si="3"/>
        <v>2</v>
      </c>
      <c r="J29" s="26">
        <f t="shared" si="4"/>
        <v>20</v>
      </c>
      <c r="K29" s="26">
        <f t="shared" si="5"/>
        <v>4</v>
      </c>
      <c r="L29" s="26">
        <f t="shared" si="6"/>
        <v>6</v>
      </c>
      <c r="M29" s="26">
        <f t="shared" si="7"/>
        <v>20</v>
      </c>
    </row>
    <row r="30" spans="1:13" ht="20.100000000000001" customHeight="1" x14ac:dyDescent="0.3">
      <c r="A30" s="3">
        <v>22</v>
      </c>
      <c r="B30" s="13" t="s">
        <v>51</v>
      </c>
      <c r="C30" s="1">
        <v>0</v>
      </c>
      <c r="D30" s="26">
        <f t="shared" si="0"/>
        <v>0</v>
      </c>
      <c r="E30" s="1">
        <v>0</v>
      </c>
      <c r="F30" s="26">
        <f t="shared" si="1"/>
        <v>0</v>
      </c>
      <c r="G30" s="26">
        <f t="shared" si="9"/>
        <v>0</v>
      </c>
      <c r="H30" s="1">
        <v>0</v>
      </c>
      <c r="I30" s="26">
        <f t="shared" si="3"/>
        <v>0</v>
      </c>
      <c r="J30" s="26">
        <f t="shared" si="4"/>
        <v>0</v>
      </c>
      <c r="K30" s="26">
        <f t="shared" si="5"/>
        <v>0</v>
      </c>
      <c r="L30" s="26">
        <f t="shared" si="6"/>
        <v>0</v>
      </c>
      <c r="M30" s="26">
        <f t="shared" si="7"/>
        <v>0</v>
      </c>
    </row>
    <row r="31" spans="1:13" ht="20.100000000000001" customHeight="1" x14ac:dyDescent="0.3">
      <c r="A31" s="3">
        <v>23</v>
      </c>
      <c r="B31" s="13" t="s">
        <v>9</v>
      </c>
      <c r="C31" s="1">
        <v>1</v>
      </c>
      <c r="D31" s="26">
        <f t="shared" si="0"/>
        <v>2</v>
      </c>
      <c r="E31" s="1">
        <v>0</v>
      </c>
      <c r="F31" s="26">
        <f t="shared" si="1"/>
        <v>0</v>
      </c>
      <c r="G31" s="26">
        <f t="shared" si="9"/>
        <v>0</v>
      </c>
      <c r="H31" s="1">
        <v>1</v>
      </c>
      <c r="I31" s="26">
        <f t="shared" si="3"/>
        <v>1</v>
      </c>
      <c r="J31" s="26">
        <f t="shared" si="4"/>
        <v>10</v>
      </c>
      <c r="K31" s="26">
        <f t="shared" si="5"/>
        <v>2</v>
      </c>
      <c r="L31" s="26">
        <f t="shared" si="6"/>
        <v>3</v>
      </c>
      <c r="M31" s="26">
        <f t="shared" si="7"/>
        <v>10</v>
      </c>
    </row>
    <row r="32" spans="1:13" ht="20.100000000000001" customHeight="1" x14ac:dyDescent="0.3">
      <c r="A32" s="3">
        <v>24</v>
      </c>
      <c r="B32" s="13" t="s">
        <v>26</v>
      </c>
      <c r="C32" s="1">
        <v>0</v>
      </c>
      <c r="D32" s="26">
        <f t="shared" si="0"/>
        <v>0</v>
      </c>
      <c r="E32" s="1">
        <v>0</v>
      </c>
      <c r="F32" s="26">
        <f t="shared" si="1"/>
        <v>0</v>
      </c>
      <c r="G32" s="26">
        <f t="shared" si="9"/>
        <v>0</v>
      </c>
      <c r="H32" s="1">
        <v>0</v>
      </c>
      <c r="I32" s="26">
        <f t="shared" si="3"/>
        <v>0</v>
      </c>
      <c r="J32" s="26">
        <f t="shared" si="4"/>
        <v>0</v>
      </c>
      <c r="K32" s="26">
        <f t="shared" si="5"/>
        <v>0</v>
      </c>
      <c r="L32" s="26">
        <f t="shared" si="6"/>
        <v>0</v>
      </c>
      <c r="M32" s="26">
        <f t="shared" si="7"/>
        <v>0</v>
      </c>
    </row>
    <row r="33" spans="1:13" ht="20.100000000000001" customHeight="1" x14ac:dyDescent="0.3">
      <c r="A33" s="3">
        <v>25</v>
      </c>
      <c r="B33" s="13" t="s">
        <v>27</v>
      </c>
      <c r="C33" s="1">
        <v>0</v>
      </c>
      <c r="D33" s="26">
        <f t="shared" si="0"/>
        <v>0</v>
      </c>
      <c r="E33" s="1">
        <v>0</v>
      </c>
      <c r="F33" s="26">
        <f t="shared" si="1"/>
        <v>0</v>
      </c>
      <c r="G33" s="26">
        <f t="shared" si="9"/>
        <v>0</v>
      </c>
      <c r="H33" s="1">
        <v>0</v>
      </c>
      <c r="I33" s="26">
        <f t="shared" si="3"/>
        <v>0</v>
      </c>
      <c r="J33" s="26">
        <f t="shared" si="4"/>
        <v>0</v>
      </c>
      <c r="K33" s="26">
        <f t="shared" si="5"/>
        <v>0</v>
      </c>
      <c r="L33" s="26">
        <f t="shared" si="6"/>
        <v>0</v>
      </c>
      <c r="M33" s="26">
        <f t="shared" si="7"/>
        <v>0</v>
      </c>
    </row>
    <row r="34" spans="1:13" ht="20.100000000000001" customHeight="1" x14ac:dyDescent="0.3">
      <c r="A34" s="3">
        <v>26</v>
      </c>
      <c r="B34" s="13" t="s">
        <v>28</v>
      </c>
      <c r="C34" s="1">
        <v>0</v>
      </c>
      <c r="D34" s="26">
        <f t="shared" si="0"/>
        <v>0</v>
      </c>
      <c r="E34" s="1">
        <v>0</v>
      </c>
      <c r="F34" s="26">
        <f t="shared" si="1"/>
        <v>0</v>
      </c>
      <c r="G34" s="26">
        <f t="shared" si="9"/>
        <v>0</v>
      </c>
      <c r="H34" s="1">
        <v>0</v>
      </c>
      <c r="I34" s="26">
        <f t="shared" si="3"/>
        <v>0</v>
      </c>
      <c r="J34" s="26">
        <f t="shared" si="4"/>
        <v>0</v>
      </c>
      <c r="K34" s="26">
        <f t="shared" si="5"/>
        <v>0</v>
      </c>
      <c r="L34" s="26">
        <f t="shared" si="6"/>
        <v>0</v>
      </c>
      <c r="M34" s="26">
        <f t="shared" si="7"/>
        <v>0</v>
      </c>
    </row>
    <row r="35" spans="1:13" ht="20.100000000000001" customHeight="1" x14ac:dyDescent="0.3">
      <c r="A35" s="3">
        <v>27</v>
      </c>
      <c r="B35" s="13" t="s">
        <v>29</v>
      </c>
      <c r="C35" s="1">
        <v>1</v>
      </c>
      <c r="D35" s="26">
        <f t="shared" si="0"/>
        <v>2</v>
      </c>
      <c r="E35" s="1">
        <v>0</v>
      </c>
      <c r="F35" s="26">
        <f t="shared" si="1"/>
        <v>0</v>
      </c>
      <c r="G35" s="26">
        <f t="shared" si="9"/>
        <v>0</v>
      </c>
      <c r="H35" s="1">
        <v>1</v>
      </c>
      <c r="I35" s="26">
        <f t="shared" si="3"/>
        <v>1</v>
      </c>
      <c r="J35" s="26">
        <f t="shared" si="4"/>
        <v>10</v>
      </c>
      <c r="K35" s="26">
        <f t="shared" si="5"/>
        <v>2</v>
      </c>
      <c r="L35" s="26">
        <f t="shared" si="6"/>
        <v>3</v>
      </c>
      <c r="M35" s="26">
        <f t="shared" si="7"/>
        <v>10</v>
      </c>
    </row>
    <row r="36" spans="1:13" ht="20.100000000000001" customHeight="1" x14ac:dyDescent="0.3">
      <c r="A36" s="3">
        <v>28</v>
      </c>
      <c r="B36" s="14" t="s">
        <v>46</v>
      </c>
      <c r="C36" s="4">
        <v>0</v>
      </c>
      <c r="D36" s="26">
        <f t="shared" si="0"/>
        <v>0</v>
      </c>
      <c r="E36" s="1">
        <v>0</v>
      </c>
      <c r="F36" s="26">
        <f t="shared" si="1"/>
        <v>0</v>
      </c>
      <c r="G36" s="26">
        <f t="shared" si="9"/>
        <v>0</v>
      </c>
      <c r="H36" s="4">
        <v>0</v>
      </c>
      <c r="I36" s="26">
        <f t="shared" si="3"/>
        <v>0</v>
      </c>
      <c r="J36" s="26">
        <f t="shared" si="4"/>
        <v>0</v>
      </c>
      <c r="K36" s="26">
        <f t="shared" si="5"/>
        <v>0</v>
      </c>
      <c r="L36" s="26">
        <f t="shared" si="6"/>
        <v>0</v>
      </c>
      <c r="M36" s="26">
        <f t="shared" si="7"/>
        <v>0</v>
      </c>
    </row>
    <row r="37" spans="1:13" ht="20.100000000000001" customHeight="1" x14ac:dyDescent="0.3">
      <c r="A37" s="3">
        <v>29</v>
      </c>
      <c r="B37" s="13" t="s">
        <v>10</v>
      </c>
      <c r="C37" s="1">
        <v>0</v>
      </c>
      <c r="D37" s="26">
        <f t="shared" si="0"/>
        <v>0</v>
      </c>
      <c r="E37" s="1">
        <v>0</v>
      </c>
      <c r="F37" s="26">
        <f t="shared" si="1"/>
        <v>0</v>
      </c>
      <c r="G37" s="26">
        <f t="shared" si="9"/>
        <v>0</v>
      </c>
      <c r="H37" s="1">
        <v>0</v>
      </c>
      <c r="I37" s="26">
        <f t="shared" si="3"/>
        <v>0</v>
      </c>
      <c r="J37" s="26">
        <f t="shared" si="4"/>
        <v>0</v>
      </c>
      <c r="K37" s="26">
        <f t="shared" si="5"/>
        <v>0</v>
      </c>
      <c r="L37" s="26">
        <f t="shared" si="6"/>
        <v>0</v>
      </c>
      <c r="M37" s="26">
        <f t="shared" si="7"/>
        <v>0</v>
      </c>
    </row>
    <row r="38" spans="1:13" ht="20.100000000000001" customHeight="1" x14ac:dyDescent="0.3">
      <c r="A38" s="3">
        <v>30</v>
      </c>
      <c r="B38" s="15" t="s">
        <v>48</v>
      </c>
      <c r="C38" s="10">
        <v>0</v>
      </c>
      <c r="D38" s="26">
        <f t="shared" si="0"/>
        <v>0</v>
      </c>
      <c r="E38" s="1">
        <v>0</v>
      </c>
      <c r="F38" s="26">
        <f t="shared" si="1"/>
        <v>0</v>
      </c>
      <c r="G38" s="26">
        <f t="shared" si="9"/>
        <v>0</v>
      </c>
      <c r="H38" s="10">
        <v>0</v>
      </c>
      <c r="I38" s="26">
        <f t="shared" si="3"/>
        <v>0</v>
      </c>
      <c r="J38" s="26">
        <f t="shared" si="4"/>
        <v>0</v>
      </c>
      <c r="K38" s="26">
        <f t="shared" si="5"/>
        <v>0</v>
      </c>
      <c r="L38" s="26">
        <f t="shared" si="6"/>
        <v>0</v>
      </c>
      <c r="M38" s="26">
        <f t="shared" si="7"/>
        <v>0</v>
      </c>
    </row>
    <row r="39" spans="1:13" ht="20.100000000000001" customHeight="1" x14ac:dyDescent="0.3">
      <c r="A39" s="3">
        <v>31</v>
      </c>
      <c r="B39" s="13" t="s">
        <v>11</v>
      </c>
      <c r="C39" s="4">
        <v>1</v>
      </c>
      <c r="D39" s="26">
        <f t="shared" si="0"/>
        <v>2</v>
      </c>
      <c r="E39" s="1">
        <v>0</v>
      </c>
      <c r="F39" s="26">
        <f t="shared" si="1"/>
        <v>0</v>
      </c>
      <c r="G39" s="26">
        <f t="shared" si="9"/>
        <v>0</v>
      </c>
      <c r="H39" s="4">
        <v>1</v>
      </c>
      <c r="I39" s="26">
        <f t="shared" si="3"/>
        <v>1</v>
      </c>
      <c r="J39" s="26">
        <f t="shared" si="4"/>
        <v>10</v>
      </c>
      <c r="K39" s="26">
        <f t="shared" si="5"/>
        <v>2</v>
      </c>
      <c r="L39" s="26">
        <f t="shared" si="6"/>
        <v>3</v>
      </c>
      <c r="M39" s="26">
        <f t="shared" si="7"/>
        <v>10</v>
      </c>
    </row>
    <row r="40" spans="1:13" ht="20.100000000000001" customHeight="1" x14ac:dyDescent="0.3">
      <c r="A40" s="55" t="s">
        <v>31</v>
      </c>
      <c r="B40" s="56"/>
      <c r="C40" s="21">
        <f>SUM(C21:C39)</f>
        <v>11</v>
      </c>
      <c r="D40" s="21">
        <f t="shared" ref="D40:G40" si="10">SUM(D21:D39)</f>
        <v>22</v>
      </c>
      <c r="E40" s="21">
        <f t="shared" si="10"/>
        <v>0</v>
      </c>
      <c r="F40" s="21">
        <f t="shared" si="10"/>
        <v>0</v>
      </c>
      <c r="G40" s="21">
        <f t="shared" si="10"/>
        <v>0</v>
      </c>
      <c r="H40" s="21">
        <f>SUM(H21:H39)</f>
        <v>12</v>
      </c>
      <c r="I40" s="26">
        <f t="shared" si="3"/>
        <v>12</v>
      </c>
      <c r="J40" s="26">
        <f t="shared" si="4"/>
        <v>120</v>
      </c>
      <c r="K40" s="26">
        <f t="shared" si="5"/>
        <v>23</v>
      </c>
      <c r="L40" s="26">
        <f t="shared" si="6"/>
        <v>34</v>
      </c>
      <c r="M40" s="26">
        <f t="shared" si="7"/>
        <v>120</v>
      </c>
    </row>
    <row r="41" spans="1:13" ht="20.100000000000001" customHeight="1" x14ac:dyDescent="0.3">
      <c r="A41" s="40" t="s">
        <v>32</v>
      </c>
      <c r="B41" s="41"/>
      <c r="C41" s="4">
        <f>C20+C40</f>
        <v>45</v>
      </c>
      <c r="D41" s="4">
        <f t="shared" ref="D41:G41" si="11">D20+D40</f>
        <v>90</v>
      </c>
      <c r="E41" s="4">
        <f t="shared" si="11"/>
        <v>5</v>
      </c>
      <c r="F41" s="4">
        <f t="shared" si="11"/>
        <v>50</v>
      </c>
      <c r="G41" s="4">
        <f t="shared" si="11"/>
        <v>15</v>
      </c>
      <c r="H41" s="4">
        <f>H20+H40</f>
        <v>50</v>
      </c>
      <c r="I41" s="26">
        <f t="shared" si="3"/>
        <v>50</v>
      </c>
      <c r="J41" s="26">
        <f t="shared" si="4"/>
        <v>500</v>
      </c>
      <c r="K41" s="26">
        <f t="shared" si="5"/>
        <v>100</v>
      </c>
      <c r="L41" s="26">
        <f t="shared" si="6"/>
        <v>190</v>
      </c>
      <c r="M41" s="26">
        <f t="shared" si="7"/>
        <v>515</v>
      </c>
    </row>
    <row r="42" spans="1:13" ht="20.100000000000001" customHeight="1" x14ac:dyDescent="0.3">
      <c r="A42" s="3">
        <v>32</v>
      </c>
      <c r="B42" s="16" t="s">
        <v>47</v>
      </c>
      <c r="C42" s="10">
        <v>0</v>
      </c>
      <c r="D42" s="26">
        <f t="shared" ref="D42:G50" si="12">+C42*2</f>
        <v>0</v>
      </c>
      <c r="E42" s="1">
        <v>0</v>
      </c>
      <c r="F42" s="26">
        <f t="shared" ref="F42:F49" si="13">+E42*10</f>
        <v>0</v>
      </c>
      <c r="G42" s="26">
        <f t="shared" ref="G42:G45" si="14">+E42*3</f>
        <v>0</v>
      </c>
      <c r="H42" s="10">
        <v>0</v>
      </c>
      <c r="I42" s="26">
        <f t="shared" si="3"/>
        <v>0</v>
      </c>
      <c r="J42" s="26">
        <f t="shared" si="4"/>
        <v>0</v>
      </c>
      <c r="K42" s="26">
        <f t="shared" si="5"/>
        <v>0</v>
      </c>
      <c r="L42" s="26">
        <f t="shared" si="6"/>
        <v>0</v>
      </c>
      <c r="M42" s="26">
        <f t="shared" si="7"/>
        <v>0</v>
      </c>
    </row>
    <row r="43" spans="1:13" ht="20.100000000000001" customHeight="1" x14ac:dyDescent="0.3">
      <c r="A43" s="3">
        <v>33</v>
      </c>
      <c r="B43" s="13" t="s">
        <v>45</v>
      </c>
      <c r="C43" s="4">
        <v>0</v>
      </c>
      <c r="D43" s="26">
        <f t="shared" si="12"/>
        <v>0</v>
      </c>
      <c r="E43" s="1">
        <v>0</v>
      </c>
      <c r="F43" s="26">
        <f t="shared" si="13"/>
        <v>0</v>
      </c>
      <c r="G43" s="26">
        <f t="shared" si="14"/>
        <v>0</v>
      </c>
      <c r="H43" s="4">
        <v>0</v>
      </c>
      <c r="I43" s="26">
        <f t="shared" si="3"/>
        <v>0</v>
      </c>
      <c r="J43" s="26">
        <f t="shared" si="4"/>
        <v>0</v>
      </c>
      <c r="K43" s="26">
        <f t="shared" si="5"/>
        <v>0</v>
      </c>
      <c r="L43" s="26">
        <f t="shared" si="6"/>
        <v>0</v>
      </c>
      <c r="M43" s="26">
        <f t="shared" si="7"/>
        <v>0</v>
      </c>
    </row>
    <row r="44" spans="1:13" ht="20.100000000000001" customHeight="1" x14ac:dyDescent="0.3">
      <c r="A44" s="3">
        <v>34</v>
      </c>
      <c r="B44" s="17" t="s">
        <v>52</v>
      </c>
      <c r="C44" s="10">
        <v>0</v>
      </c>
      <c r="D44" s="26">
        <f t="shared" si="12"/>
        <v>0</v>
      </c>
      <c r="E44" s="1">
        <v>0</v>
      </c>
      <c r="F44" s="26">
        <f t="shared" si="13"/>
        <v>0</v>
      </c>
      <c r="G44" s="26">
        <f t="shared" si="14"/>
        <v>0</v>
      </c>
      <c r="H44" s="10">
        <v>0</v>
      </c>
      <c r="I44" s="26">
        <f t="shared" si="3"/>
        <v>0</v>
      </c>
      <c r="J44" s="26">
        <f t="shared" si="4"/>
        <v>0</v>
      </c>
      <c r="K44" s="26">
        <f t="shared" si="5"/>
        <v>0</v>
      </c>
      <c r="L44" s="26">
        <f t="shared" si="6"/>
        <v>0</v>
      </c>
      <c r="M44" s="26">
        <f t="shared" si="7"/>
        <v>0</v>
      </c>
    </row>
    <row r="45" spans="1:13" ht="20.100000000000001" customHeight="1" x14ac:dyDescent="0.3">
      <c r="A45" s="3">
        <v>35</v>
      </c>
      <c r="B45" s="17" t="s">
        <v>49</v>
      </c>
      <c r="C45" s="10">
        <v>0</v>
      </c>
      <c r="D45" s="26">
        <f t="shared" si="12"/>
        <v>0</v>
      </c>
      <c r="E45" s="1">
        <v>0</v>
      </c>
      <c r="F45" s="26">
        <f t="shared" si="13"/>
        <v>0</v>
      </c>
      <c r="G45" s="26">
        <f t="shared" si="14"/>
        <v>0</v>
      </c>
      <c r="H45" s="10">
        <v>0</v>
      </c>
      <c r="I45" s="26">
        <f t="shared" si="3"/>
        <v>0</v>
      </c>
      <c r="J45" s="26">
        <f t="shared" si="4"/>
        <v>0</v>
      </c>
      <c r="K45" s="26">
        <f t="shared" si="5"/>
        <v>0</v>
      </c>
      <c r="L45" s="26">
        <f t="shared" si="6"/>
        <v>0</v>
      </c>
      <c r="M45" s="26">
        <f t="shared" si="7"/>
        <v>0</v>
      </c>
    </row>
    <row r="46" spans="1:13" ht="20.100000000000001" customHeight="1" x14ac:dyDescent="0.3">
      <c r="A46" s="44" t="s">
        <v>50</v>
      </c>
      <c r="B46" s="45"/>
      <c r="C46" s="1">
        <f>SUM(C42:C45)</f>
        <v>0</v>
      </c>
      <c r="D46" s="26">
        <f t="shared" si="12"/>
        <v>0</v>
      </c>
      <c r="E46" s="1">
        <f t="shared" ref="E46:G46" si="15">SUM(E42:E45)</f>
        <v>0</v>
      </c>
      <c r="F46" s="1">
        <f t="shared" si="15"/>
        <v>0</v>
      </c>
      <c r="G46" s="1">
        <f t="shared" si="15"/>
        <v>0</v>
      </c>
      <c r="H46" s="1">
        <f>SUM(H42:H45)</f>
        <v>0</v>
      </c>
      <c r="I46" s="26">
        <f t="shared" si="3"/>
        <v>0</v>
      </c>
      <c r="J46" s="26">
        <f t="shared" si="4"/>
        <v>0</v>
      </c>
      <c r="K46" s="26">
        <f t="shared" si="5"/>
        <v>0</v>
      </c>
      <c r="L46" s="26">
        <f t="shared" si="6"/>
        <v>0</v>
      </c>
      <c r="M46" s="26">
        <f t="shared" si="7"/>
        <v>0</v>
      </c>
    </row>
    <row r="47" spans="1:13" ht="20.100000000000001" customHeight="1" x14ac:dyDescent="0.3">
      <c r="A47" s="3">
        <v>36</v>
      </c>
      <c r="B47" s="13" t="s">
        <v>33</v>
      </c>
      <c r="C47" s="4">
        <v>0</v>
      </c>
      <c r="D47" s="26">
        <f t="shared" si="12"/>
        <v>0</v>
      </c>
      <c r="E47" s="1">
        <v>0</v>
      </c>
      <c r="F47" s="26">
        <f t="shared" si="13"/>
        <v>0</v>
      </c>
      <c r="G47" s="26">
        <f t="shared" ref="G47:G49" si="16">+E47*3</f>
        <v>0</v>
      </c>
      <c r="H47" s="4">
        <v>0</v>
      </c>
      <c r="I47" s="26">
        <f t="shared" si="3"/>
        <v>0</v>
      </c>
      <c r="J47" s="26">
        <f t="shared" si="4"/>
        <v>0</v>
      </c>
      <c r="K47" s="26">
        <f t="shared" si="5"/>
        <v>0</v>
      </c>
      <c r="L47" s="26">
        <f t="shared" si="6"/>
        <v>0</v>
      </c>
      <c r="M47" s="26">
        <f t="shared" si="7"/>
        <v>0</v>
      </c>
    </row>
    <row r="48" spans="1:13" ht="20.100000000000001" customHeight="1" x14ac:dyDescent="0.3">
      <c r="A48" s="3">
        <v>37</v>
      </c>
      <c r="B48" s="13" t="s">
        <v>34</v>
      </c>
      <c r="C48" s="4">
        <v>0</v>
      </c>
      <c r="D48" s="26">
        <f t="shared" si="12"/>
        <v>0</v>
      </c>
      <c r="E48" s="1">
        <v>0</v>
      </c>
      <c r="F48" s="26">
        <f t="shared" si="13"/>
        <v>0</v>
      </c>
      <c r="G48" s="26">
        <f t="shared" si="16"/>
        <v>0</v>
      </c>
      <c r="H48" s="4">
        <v>0</v>
      </c>
      <c r="I48" s="26">
        <f t="shared" si="3"/>
        <v>0</v>
      </c>
      <c r="J48" s="26">
        <f t="shared" si="4"/>
        <v>0</v>
      </c>
      <c r="K48" s="26">
        <f t="shared" si="5"/>
        <v>0</v>
      </c>
      <c r="L48" s="26">
        <f t="shared" si="6"/>
        <v>0</v>
      </c>
      <c r="M48" s="26">
        <f t="shared" si="7"/>
        <v>0</v>
      </c>
    </row>
    <row r="49" spans="1:13" ht="20.100000000000001" customHeight="1" x14ac:dyDescent="0.3">
      <c r="A49" s="3">
        <v>38</v>
      </c>
      <c r="B49" s="13" t="s">
        <v>35</v>
      </c>
      <c r="C49" s="4">
        <v>0</v>
      </c>
      <c r="D49" s="26">
        <f t="shared" si="12"/>
        <v>0</v>
      </c>
      <c r="E49" s="1">
        <v>0</v>
      </c>
      <c r="F49" s="26">
        <f t="shared" si="13"/>
        <v>0</v>
      </c>
      <c r="G49" s="26">
        <f t="shared" si="16"/>
        <v>0</v>
      </c>
      <c r="H49" s="4">
        <v>0</v>
      </c>
      <c r="I49" s="26">
        <f t="shared" si="3"/>
        <v>0</v>
      </c>
      <c r="J49" s="26">
        <f t="shared" si="4"/>
        <v>0</v>
      </c>
      <c r="K49" s="26">
        <f t="shared" si="5"/>
        <v>0</v>
      </c>
      <c r="L49" s="26">
        <f t="shared" si="6"/>
        <v>0</v>
      </c>
      <c r="M49" s="26">
        <f t="shared" si="7"/>
        <v>0</v>
      </c>
    </row>
    <row r="50" spans="1:13" ht="20.100000000000001" customHeight="1" x14ac:dyDescent="0.3">
      <c r="A50" s="40" t="s">
        <v>36</v>
      </c>
      <c r="B50" s="41"/>
      <c r="C50" s="1">
        <f>SUM(C47:C49)</f>
        <v>0</v>
      </c>
      <c r="D50" s="26">
        <f t="shared" si="12"/>
        <v>0</v>
      </c>
      <c r="E50" s="1">
        <f>SUM(E47:E49)</f>
        <v>0</v>
      </c>
      <c r="F50" s="26">
        <f t="shared" si="12"/>
        <v>0</v>
      </c>
      <c r="G50" s="26">
        <f t="shared" si="12"/>
        <v>0</v>
      </c>
      <c r="H50" s="1">
        <f>SUM(H47:H49)</f>
        <v>0</v>
      </c>
      <c r="I50" s="26">
        <f t="shared" si="3"/>
        <v>0</v>
      </c>
      <c r="J50" s="26">
        <f t="shared" si="4"/>
        <v>0</v>
      </c>
      <c r="K50" s="26">
        <f t="shared" si="5"/>
        <v>0</v>
      </c>
      <c r="L50" s="26">
        <f t="shared" si="6"/>
        <v>0</v>
      </c>
      <c r="M50" s="26">
        <f t="shared" si="7"/>
        <v>0</v>
      </c>
    </row>
    <row r="51" spans="1:13" ht="20.100000000000001" customHeight="1" x14ac:dyDescent="0.3">
      <c r="A51" s="42" t="s">
        <v>37</v>
      </c>
      <c r="B51" s="43"/>
      <c r="C51" s="4">
        <f>C41+C46+C50</f>
        <v>45</v>
      </c>
      <c r="D51" s="4">
        <f t="shared" ref="D51:G51" si="17">D41+D46+D50</f>
        <v>90</v>
      </c>
      <c r="E51" s="4">
        <f t="shared" si="17"/>
        <v>5</v>
      </c>
      <c r="F51" s="4">
        <f t="shared" si="17"/>
        <v>50</v>
      </c>
      <c r="G51" s="4">
        <f t="shared" si="17"/>
        <v>15</v>
      </c>
      <c r="H51" s="4">
        <f>H41+H46+H50</f>
        <v>50</v>
      </c>
      <c r="I51" s="26">
        <f t="shared" si="3"/>
        <v>50</v>
      </c>
      <c r="J51" s="26">
        <f t="shared" si="4"/>
        <v>500</v>
      </c>
      <c r="K51" s="26">
        <f t="shared" si="5"/>
        <v>100</v>
      </c>
      <c r="L51" s="26">
        <f t="shared" si="6"/>
        <v>190</v>
      </c>
      <c r="M51" s="26">
        <f t="shared" si="7"/>
        <v>515</v>
      </c>
    </row>
    <row r="52" spans="1:13" ht="20.100000000000001" customHeight="1" x14ac:dyDescent="0.3">
      <c r="A52" s="3">
        <v>39</v>
      </c>
      <c r="B52" s="13" t="s">
        <v>38</v>
      </c>
      <c r="C52" s="4">
        <v>0</v>
      </c>
      <c r="D52" s="1"/>
      <c r="E52" s="1">
        <v>0</v>
      </c>
      <c r="F52" s="26">
        <f t="shared" ref="F52:F55" si="18">+E52*10</f>
        <v>0</v>
      </c>
      <c r="G52" s="26">
        <f t="shared" ref="G52:G55" si="19">+E52*3</f>
        <v>0</v>
      </c>
      <c r="H52" s="4">
        <v>0</v>
      </c>
      <c r="I52" s="26">
        <f t="shared" si="3"/>
        <v>0</v>
      </c>
      <c r="J52" s="26">
        <f t="shared" si="4"/>
        <v>0</v>
      </c>
      <c r="K52" s="26">
        <f t="shared" si="5"/>
        <v>0</v>
      </c>
      <c r="L52" s="26">
        <f t="shared" si="6"/>
        <v>0</v>
      </c>
      <c r="M52" s="26">
        <f t="shared" si="7"/>
        <v>0</v>
      </c>
    </row>
    <row r="53" spans="1:13" ht="20.100000000000001" customHeight="1" x14ac:dyDescent="0.3">
      <c r="A53" s="3">
        <v>40</v>
      </c>
      <c r="B53" s="13" t="s">
        <v>39</v>
      </c>
      <c r="C53" s="4">
        <v>0</v>
      </c>
      <c r="D53" s="1"/>
      <c r="E53" s="1">
        <v>0</v>
      </c>
      <c r="F53" s="26">
        <f t="shared" si="18"/>
        <v>0</v>
      </c>
      <c r="G53" s="26">
        <f t="shared" si="19"/>
        <v>0</v>
      </c>
      <c r="H53" s="4">
        <v>0</v>
      </c>
      <c r="I53" s="26">
        <f t="shared" si="3"/>
        <v>0</v>
      </c>
      <c r="J53" s="26">
        <f t="shared" si="4"/>
        <v>0</v>
      </c>
      <c r="K53" s="26">
        <f t="shared" si="5"/>
        <v>0</v>
      </c>
      <c r="L53" s="26">
        <f t="shared" si="6"/>
        <v>0</v>
      </c>
      <c r="M53" s="26">
        <f t="shared" si="7"/>
        <v>0</v>
      </c>
    </row>
    <row r="54" spans="1:13" ht="20.100000000000001" customHeight="1" x14ac:dyDescent="0.3">
      <c r="A54" s="3">
        <v>41</v>
      </c>
      <c r="B54" s="13" t="s">
        <v>40</v>
      </c>
      <c r="C54" s="4">
        <v>0</v>
      </c>
      <c r="D54" s="1"/>
      <c r="E54" s="1">
        <v>0</v>
      </c>
      <c r="F54" s="26">
        <f t="shared" si="18"/>
        <v>0</v>
      </c>
      <c r="G54" s="26">
        <f t="shared" si="19"/>
        <v>0</v>
      </c>
      <c r="H54" s="4">
        <v>0</v>
      </c>
      <c r="I54" s="26">
        <f t="shared" si="3"/>
        <v>0</v>
      </c>
      <c r="J54" s="26">
        <f t="shared" si="4"/>
        <v>0</v>
      </c>
      <c r="K54" s="26">
        <f t="shared" si="5"/>
        <v>0</v>
      </c>
      <c r="L54" s="26">
        <f t="shared" si="6"/>
        <v>0</v>
      </c>
      <c r="M54" s="26">
        <f t="shared" si="7"/>
        <v>0</v>
      </c>
    </row>
    <row r="55" spans="1:13" ht="20.100000000000001" customHeight="1" x14ac:dyDescent="0.3">
      <c r="A55" s="8">
        <v>42</v>
      </c>
      <c r="B55" s="13" t="s">
        <v>41</v>
      </c>
      <c r="C55" s="4">
        <v>0</v>
      </c>
      <c r="D55" s="1"/>
      <c r="E55" s="1">
        <v>0</v>
      </c>
      <c r="F55" s="26">
        <f t="shared" si="18"/>
        <v>0</v>
      </c>
      <c r="G55" s="26">
        <f t="shared" si="19"/>
        <v>0</v>
      </c>
      <c r="H55" s="4">
        <v>0</v>
      </c>
      <c r="I55" s="26">
        <f t="shared" si="3"/>
        <v>0</v>
      </c>
      <c r="J55" s="26">
        <f t="shared" si="4"/>
        <v>0</v>
      </c>
      <c r="K55" s="26">
        <f t="shared" si="5"/>
        <v>0</v>
      </c>
      <c r="L55" s="26">
        <f t="shared" si="6"/>
        <v>0</v>
      </c>
      <c r="M55" s="26">
        <f t="shared" si="7"/>
        <v>0</v>
      </c>
    </row>
    <row r="56" spans="1:13" ht="20.100000000000001" customHeight="1" x14ac:dyDescent="0.3">
      <c r="A56" s="40" t="s">
        <v>42</v>
      </c>
      <c r="B56" s="41"/>
      <c r="C56" s="1">
        <f>SUM(C52:C55)</f>
        <v>0</v>
      </c>
      <c r="D56" s="1">
        <f t="shared" ref="D56:G56" si="20">SUM(D52:D55)</f>
        <v>0</v>
      </c>
      <c r="E56" s="1">
        <f t="shared" si="20"/>
        <v>0</v>
      </c>
      <c r="F56" s="1">
        <f t="shared" si="20"/>
        <v>0</v>
      </c>
      <c r="G56" s="1">
        <f t="shared" si="20"/>
        <v>0</v>
      </c>
      <c r="H56" s="1">
        <f>SUM(H52:H55)</f>
        <v>0</v>
      </c>
      <c r="I56" s="26">
        <f t="shared" si="3"/>
        <v>0</v>
      </c>
      <c r="J56" s="26">
        <f t="shared" si="4"/>
        <v>0</v>
      </c>
      <c r="K56" s="26">
        <f t="shared" si="5"/>
        <v>0</v>
      </c>
      <c r="L56" s="26">
        <f t="shared" si="6"/>
        <v>0</v>
      </c>
      <c r="M56" s="26">
        <f t="shared" si="7"/>
        <v>0</v>
      </c>
    </row>
    <row r="57" spans="1:13" ht="20.100000000000001" customHeight="1" x14ac:dyDescent="0.3">
      <c r="A57" s="40" t="s">
        <v>43</v>
      </c>
      <c r="B57" s="41"/>
      <c r="C57" s="25">
        <f>C51+C56</f>
        <v>45</v>
      </c>
      <c r="D57" s="25">
        <f t="shared" ref="D57:G57" si="21">D51+D56</f>
        <v>90</v>
      </c>
      <c r="E57" s="25">
        <f t="shared" si="21"/>
        <v>5</v>
      </c>
      <c r="F57" s="25">
        <f t="shared" si="21"/>
        <v>50</v>
      </c>
      <c r="G57" s="25">
        <f t="shared" si="21"/>
        <v>15</v>
      </c>
      <c r="H57" s="25">
        <f>H51+H56</f>
        <v>50</v>
      </c>
      <c r="I57" s="26">
        <f t="shared" si="3"/>
        <v>50</v>
      </c>
      <c r="J57" s="26">
        <f t="shared" si="4"/>
        <v>500</v>
      </c>
      <c r="K57" s="26">
        <f t="shared" si="5"/>
        <v>100</v>
      </c>
      <c r="L57" s="26">
        <f t="shared" si="6"/>
        <v>190</v>
      </c>
      <c r="M57" s="26">
        <f t="shared" si="7"/>
        <v>515</v>
      </c>
    </row>
    <row r="58" spans="1:13" ht="29.25" customHeight="1" x14ac:dyDescent="0.3">
      <c r="A58" s="3"/>
      <c r="F58" s="6"/>
      <c r="G58" s="6"/>
    </row>
    <row r="59" spans="1:13" ht="29.25" customHeight="1" x14ac:dyDescent="0.3">
      <c r="A59" s="3"/>
      <c r="F59" s="7"/>
      <c r="G59" s="6"/>
    </row>
    <row r="60" spans="1:13" ht="29.25" customHeight="1" x14ac:dyDescent="0.3">
      <c r="A60" s="3"/>
      <c r="F60" s="7"/>
      <c r="G60" s="7"/>
    </row>
    <row r="61" spans="1:13" ht="29.25" customHeight="1" x14ac:dyDescent="0.3">
      <c r="F61" s="5"/>
      <c r="G61" s="7"/>
    </row>
    <row r="62" spans="1:13" ht="29.25" customHeight="1" x14ac:dyDescent="0.25">
      <c r="F62" s="5"/>
      <c r="G62" s="5"/>
    </row>
    <row r="63" spans="1:13" x14ac:dyDescent="0.25">
      <c r="F63" s="5"/>
      <c r="G63" s="5"/>
    </row>
    <row r="64" spans="1:13" x14ac:dyDescent="0.25">
      <c r="F64" s="5"/>
      <c r="G64" s="5"/>
    </row>
    <row r="65" spans="6:7" x14ac:dyDescent="0.25">
      <c r="F65" s="5"/>
      <c r="G65" s="5"/>
    </row>
    <row r="66" spans="6:7" x14ac:dyDescent="0.25">
      <c r="F66" s="5"/>
      <c r="G66" s="5"/>
    </row>
    <row r="67" spans="6:7" x14ac:dyDescent="0.25">
      <c r="F67" s="5"/>
      <c r="G67" s="5"/>
    </row>
    <row r="68" spans="6:7" x14ac:dyDescent="0.25">
      <c r="F68" s="5"/>
      <c r="G68" s="5"/>
    </row>
    <row r="69" spans="6:7" x14ac:dyDescent="0.25">
      <c r="F69" s="5"/>
      <c r="G69" s="5"/>
    </row>
    <row r="70" spans="6:7" x14ac:dyDescent="0.25">
      <c r="F70" s="5"/>
      <c r="G70" s="5"/>
    </row>
    <row r="71" spans="6:7" x14ac:dyDescent="0.25">
      <c r="F71" s="5"/>
      <c r="G71" s="5"/>
    </row>
    <row r="72" spans="6:7" x14ac:dyDescent="0.25">
      <c r="F72" s="5"/>
      <c r="G72" s="5"/>
    </row>
    <row r="73" spans="6:7" x14ac:dyDescent="0.25">
      <c r="F73" s="5"/>
      <c r="G73" s="5"/>
    </row>
    <row r="74" spans="6:7" x14ac:dyDescent="0.25">
      <c r="F74" s="5"/>
      <c r="G74" s="5"/>
    </row>
    <row r="75" spans="6:7" x14ac:dyDescent="0.25">
      <c r="F75" s="5"/>
      <c r="G75" s="5"/>
    </row>
    <row r="76" spans="6:7" x14ac:dyDescent="0.25">
      <c r="F76" s="5"/>
      <c r="G76" s="5"/>
    </row>
    <row r="77" spans="6:7" x14ac:dyDescent="0.25">
      <c r="F77" s="5"/>
      <c r="G77" s="5"/>
    </row>
    <row r="78" spans="6:7" x14ac:dyDescent="0.25">
      <c r="F78" s="5"/>
      <c r="G78" s="5"/>
    </row>
    <row r="79" spans="6:7" x14ac:dyDescent="0.25">
      <c r="F79" s="5"/>
      <c r="G79" s="5"/>
    </row>
    <row r="80" spans="6:7" x14ac:dyDescent="0.25">
      <c r="F80" s="5"/>
      <c r="G80" s="5"/>
    </row>
    <row r="81" spans="6:7" x14ac:dyDescent="0.25">
      <c r="F81" s="5"/>
      <c r="G81" s="5"/>
    </row>
    <row r="82" spans="6:7" x14ac:dyDescent="0.25">
      <c r="F82" s="5"/>
      <c r="G82" s="5"/>
    </row>
    <row r="83" spans="6:7" x14ac:dyDescent="0.25">
      <c r="F83" s="5"/>
      <c r="G83" s="5"/>
    </row>
    <row r="84" spans="6:7" x14ac:dyDescent="0.25">
      <c r="F84" s="5"/>
      <c r="G84" s="5"/>
    </row>
    <row r="85" spans="6:7" x14ac:dyDescent="0.25">
      <c r="G85" s="5"/>
    </row>
  </sheetData>
  <mergeCells count="13">
    <mergeCell ref="H4:J6"/>
    <mergeCell ref="K4:M6"/>
    <mergeCell ref="A1:M3"/>
    <mergeCell ref="A57:B57"/>
    <mergeCell ref="A56:B56"/>
    <mergeCell ref="A20:B20"/>
    <mergeCell ref="A41:B41"/>
    <mergeCell ref="A50:B50"/>
    <mergeCell ref="A51:B51"/>
    <mergeCell ref="A46:B46"/>
    <mergeCell ref="C4:D6"/>
    <mergeCell ref="E4:G6"/>
    <mergeCell ref="A40:B40"/>
  </mergeCells>
  <pageMargins left="0.44685039399999998" right="0.40748031499999998" top="0.60433070899999997" bottom="0.35433070866141703" header="0.31496062992126" footer="0.31496062992126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2020-11-11T10:17:37Z</dcterms:modified>
</cp:coreProperties>
</file>